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Основной этап\65-90\Проект договора_22.02.2023г\"/>
    </mc:Choice>
  </mc:AlternateContent>
  <xr:revisionPtr revIDLastSave="0" documentId="13_ncr:1_{9A47C848-457B-4B34-BCCE-792C3460FA6F}" xr6:coauthVersionLast="47" xr6:coauthVersionMax="47" xr10:uidLastSave="{00000000-0000-0000-0000-000000000000}"/>
  <bookViews>
    <workbookView xWindow="-120" yWindow="-120" windowWidth="29040" windowHeight="15840" tabRatio="595" xr2:uid="{00000000-000D-0000-FFFF-FFFF00000000}"/>
  </bookViews>
  <sheets>
    <sheet name="км65-км90" sheetId="29" r:id="rId1"/>
  </sheets>
  <definedNames>
    <definedName name="_xlnm.Print_Area" localSheetId="0">'км65-км90'!$A$1:$I$47</definedName>
  </definedNames>
  <calcPr calcId="191029"/>
</workbook>
</file>

<file path=xl/calcChain.xml><?xml version="1.0" encoding="utf-8"?>
<calcChain xmlns="http://schemas.openxmlformats.org/spreadsheetml/2006/main">
  <c r="F41" i="29" l="1"/>
  <c r="BH47" i="29" l="1"/>
  <c r="AH47" i="29"/>
  <c r="BH46" i="29"/>
  <c r="AH46" i="29"/>
  <c r="BH45" i="29"/>
  <c r="AH45" i="29"/>
  <c r="BH44" i="29"/>
  <c r="AH44" i="29"/>
  <c r="BH43" i="29"/>
  <c r="AH43" i="29"/>
  <c r="BI42" i="29"/>
  <c r="AI42" i="29"/>
  <c r="F40" i="29" l="1"/>
  <c r="F38" i="29"/>
  <c r="F36" i="29"/>
  <c r="F35" i="29"/>
  <c r="F34" i="29"/>
  <c r="F33" i="29"/>
  <c r="F32" i="29"/>
  <c r="F30" i="29"/>
  <c r="F29" i="29"/>
  <c r="F27" i="29"/>
  <c r="F25" i="29"/>
  <c r="F24" i="29"/>
  <c r="F22" i="29"/>
  <c r="F20" i="29"/>
  <c r="F17" i="29"/>
  <c r="F16" i="29"/>
  <c r="F15" i="29"/>
</calcChain>
</file>

<file path=xl/sharedStrings.xml><?xml version="1.0" encoding="utf-8"?>
<sst xmlns="http://schemas.openxmlformats.org/spreadsheetml/2006/main" count="114" uniqueCount="87">
  <si>
    <t>Ед. измерения</t>
  </si>
  <si>
    <t>Наименование основных работ</t>
  </si>
  <si>
    <t>Объем работ, всего</t>
  </si>
  <si>
    <t>МП</t>
  </si>
  <si>
    <t xml:space="preserve">к Договору № ____________ </t>
  </si>
  <si>
    <t>ПОДРЯДЧИК</t>
  </si>
  <si>
    <t>«Строительство скоростной автомобильной дороги Казань – Екатеринбург на участке Дюртюли – Ачит»</t>
  </si>
  <si>
    <t>Период выполнения работ</t>
  </si>
  <si>
    <t>начало</t>
  </si>
  <si>
    <t xml:space="preserve">окончание </t>
  </si>
  <si>
    <t>Приложение № 1.1</t>
  </si>
  <si>
    <t>1.1</t>
  </si>
  <si>
    <t>1.2</t>
  </si>
  <si>
    <t>1.7</t>
  </si>
  <si>
    <t>1.8</t>
  </si>
  <si>
    <t>Подготовка территории строительства</t>
  </si>
  <si>
    <t>Основные объекты строительства</t>
  </si>
  <si>
    <t>Временные здания и сооружения</t>
  </si>
  <si>
    <t>от ________________ 202_г.</t>
  </si>
  <si>
    <t>Рабочая документация</t>
  </si>
  <si>
    <t>комплекс</t>
  </si>
  <si>
    <t>Земляное полотно</t>
  </si>
  <si>
    <t>1.2.1.3</t>
  </si>
  <si>
    <t>Дорожная одежда</t>
  </si>
  <si>
    <t>1.2.2.1</t>
  </si>
  <si>
    <t>Пересечения и примыкания</t>
  </si>
  <si>
    <t>1.2.3.1</t>
  </si>
  <si>
    <t>Искусственные сооружения</t>
  </si>
  <si>
    <t>1.2.4.1</t>
  </si>
  <si>
    <t>1.2.5.1</t>
  </si>
  <si>
    <t>1.2.5.2</t>
  </si>
  <si>
    <t>Биопереходы</t>
  </si>
  <si>
    <t>1.1.6</t>
  </si>
  <si>
    <t>1.1.7</t>
  </si>
  <si>
    <t>1.1.8</t>
  </si>
  <si>
    <t>1.2.1</t>
  </si>
  <si>
    <t>1.2.2</t>
  </si>
  <si>
    <t>1.2.3</t>
  </si>
  <si>
    <t>1.2.4</t>
  </si>
  <si>
    <t>1.2.6</t>
  </si>
  <si>
    <t>1.7.2</t>
  </si>
  <si>
    <t>1.2.5</t>
  </si>
  <si>
    <t xml:space="preserve">_______________________  Р.Ф. Шайдуллин </t>
  </si>
  <si>
    <t>Общество с ограниченной ответственностью
«Строительная компания «Автодор»</t>
  </si>
  <si>
    <t xml:space="preserve">Генеральный директор
</t>
  </si>
  <si>
    <t>Технологические развороты</t>
  </si>
  <si>
    <t>1.2.3.2</t>
  </si>
  <si>
    <t>1.2.6.4</t>
  </si>
  <si>
    <t>1.2.6.5</t>
  </si>
  <si>
    <t>1.2.6.6</t>
  </si>
  <si>
    <t>1.2.6.7</t>
  </si>
  <si>
    <t>1.2.6.9</t>
  </si>
  <si>
    <t>2</t>
  </si>
  <si>
    <t xml:space="preserve">Устройство временных дорог </t>
  </si>
  <si>
    <t>5</t>
  </si>
  <si>
    <t>6</t>
  </si>
  <si>
    <t>ОДД на период строительства</t>
  </si>
  <si>
    <t>Устройство объездной дороги</t>
  </si>
  <si>
    <t>Рекультивация</t>
  </si>
  <si>
    <t xml:space="preserve">Малые водопропускные сооружения </t>
  </si>
  <si>
    <t xml:space="preserve">Путепроводы через водные преграды. Сооружения № 28  </t>
  </si>
  <si>
    <t xml:space="preserve">Путепроводы через водные преграды. Сооружение № 25 </t>
  </si>
  <si>
    <t xml:space="preserve">Путепроводы через водные преграды. Сооружение № 35 </t>
  </si>
  <si>
    <t>КАЛЕНДАРНЫЙ ГРАФИК  РАБОТ</t>
  </si>
  <si>
    <t>№п/п</t>
  </si>
  <si>
    <t>Цена за ед., руб., без НДС</t>
  </si>
  <si>
    <t>1</t>
  </si>
  <si>
    <t>шт.</t>
  </si>
  <si>
    <t>1.2.7</t>
  </si>
  <si>
    <t>1.2.7.2</t>
  </si>
  <si>
    <t xml:space="preserve">комплект
</t>
  </si>
  <si>
    <t>Всего стоимость, 
руб., без НДС</t>
  </si>
  <si>
    <t xml:space="preserve">Путепроводы через основной ход. Сооружения № 26, 29, 30, 34 </t>
  </si>
  <si>
    <t xml:space="preserve">Сооружения № 33 </t>
  </si>
  <si>
    <t>Мосты и путепроводы. 
Мосты и Путепроводы с монолитным пролетным строением</t>
  </si>
  <si>
    <t>Подписи</t>
  </si>
  <si>
    <t>СУБПОДРЯДЧИК</t>
  </si>
  <si>
    <t xml:space="preserve">______________________ </t>
  </si>
  <si>
    <t>Путепроводы через водные преграды. Сооружения № 31.</t>
  </si>
  <si>
    <t>с даты заключения договора</t>
  </si>
  <si>
    <t>на выполнение комплекса работ и услуг по объекту «Строительство скоростной автомобильной дороги Казань – Екатеринбург на участке Дюртюли – Ачит», 1 этап, км 0 – км 140, Республика Башкортостан»
Этап 1.3.1. Основные объекты строительства. Участок строительства км65 - км90+100.</t>
  </si>
  <si>
    <t>Раздел 1. Участок строительства км 65 – км 90+100</t>
  </si>
  <si>
    <t>Земляное полотно ОХ ПК 650-ПК 901</t>
  </si>
  <si>
    <t>Дорожная одежда ПК650-ПК901</t>
  </si>
  <si>
    <t>Технологические развороты.  Основной ход ПК650-ПК901. Земляные работы</t>
  </si>
  <si>
    <t>Технологические развороты.  Основной ход ПК650-ПК901. Дорожная одежда</t>
  </si>
  <si>
    <t xml:space="preserve">Водопропускные трубы малые. Участок 65-90+100 км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</si>
</sst>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10" fillId="0" borderId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0" fontId="13" fillId="0" borderId="0"/>
  </cellStyleXfs>
  <cellXfs count="77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4" fontId="6" fillId="0" borderId="0" xfId="1" applyNumberFormat="1" applyFont="1" applyFill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4" fontId="6" fillId="0" borderId="0" xfId="1" applyFont="1" applyFill="1" applyAlignment="1">
      <alignment horizontal="center" vertical="center" wrapText="1"/>
    </xf>
    <xf numFmtId="4" fontId="7" fillId="0" borderId="0" xfId="0" applyNumberFormat="1" applyFont="1" applyAlignment="1">
      <alignment horizontal="right" vertical="center" wrapText="1"/>
    </xf>
    <xf numFmtId="4" fontId="7" fillId="0" borderId="0" xfId="0" applyNumberFormat="1" applyFont="1" applyAlignment="1">
      <alignment horizontal="right" vertical="center"/>
    </xf>
    <xf numFmtId="4" fontId="6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10" fontId="4" fillId="0" borderId="0" xfId="20" applyNumberFormat="1" applyFont="1" applyAlignment="1">
      <alignment horizontal="right" vertical="center"/>
    </xf>
    <xf numFmtId="10" fontId="7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8" fillId="0" borderId="0" xfId="10" applyNumberFormat="1" applyFont="1" applyFill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8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vertical="center"/>
    </xf>
    <xf numFmtId="4" fontId="8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4" fontId="7" fillId="0" borderId="1" xfId="2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Alignment="1">
      <alignment horizontal="left" vertical="center" wrapText="1"/>
    </xf>
    <xf numFmtId="3" fontId="6" fillId="0" borderId="1" xfId="8" applyNumberFormat="1" applyFont="1" applyFill="1" applyBorder="1" applyAlignment="1">
      <alignment horizontal="center" vertical="center"/>
    </xf>
    <xf numFmtId="49" fontId="6" fillId="0" borderId="1" xfId="8" applyNumberFormat="1" applyFont="1" applyFill="1" applyBorder="1" applyAlignment="1">
      <alignment horizontal="center" vertical="center"/>
    </xf>
    <xf numFmtId="49" fontId="6" fillId="0" borderId="1" xfId="8" applyNumberFormat="1" applyFont="1" applyFill="1" applyBorder="1" applyAlignment="1">
      <alignment horizontal="left" vertical="center" wrapText="1"/>
    </xf>
    <xf numFmtId="164" fontId="6" fillId="0" borderId="1" xfId="8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center" vertical="center"/>
    </xf>
    <xf numFmtId="49" fontId="7" fillId="0" borderId="1" xfId="8" applyNumberFormat="1" applyFont="1" applyFill="1" applyBorder="1" applyAlignment="1">
      <alignment horizontal="left" vertical="center" wrapText="1"/>
    </xf>
    <xf numFmtId="164" fontId="7" fillId="0" borderId="1" xfId="8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43" fontId="7" fillId="0" borderId="1" xfId="0" applyNumberFormat="1" applyFont="1" applyBorder="1" applyAlignment="1">
      <alignment horizontal="center" vertical="center"/>
    </xf>
    <xf numFmtId="49" fontId="2" fillId="2" borderId="1" xfId="8" applyNumberFormat="1" applyFont="1" applyFill="1" applyBorder="1" applyAlignment="1">
      <alignment horizontal="center" vertical="center"/>
    </xf>
    <xf numFmtId="49" fontId="6" fillId="2" borderId="1" xfId="8" applyNumberFormat="1" applyFont="1" applyFill="1" applyBorder="1" applyAlignment="1">
      <alignment horizontal="left" vertical="center" wrapText="1"/>
    </xf>
    <xf numFmtId="164" fontId="6" fillId="2" borderId="1" xfId="8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4" fontId="7" fillId="2" borderId="1" xfId="2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9" fontId="2" fillId="2" borderId="1" xfId="8" applyNumberFormat="1" applyFont="1" applyFill="1" applyBorder="1" applyAlignment="1">
      <alignment horizontal="left" vertical="center" wrapText="1"/>
    </xf>
    <xf numFmtId="164" fontId="6" fillId="2" borderId="1" xfId="8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center" vertical="center"/>
    </xf>
    <xf numFmtId="49" fontId="8" fillId="2" borderId="1" xfId="8" applyNumberFormat="1" applyFont="1" applyFill="1" applyBorder="1" applyAlignment="1">
      <alignment horizontal="left" vertical="center" wrapText="1"/>
    </xf>
    <xf numFmtId="164" fontId="7" fillId="2" borderId="1" xfId="8" applyFont="1" applyFill="1" applyBorder="1" applyAlignment="1">
      <alignment horizontal="center" vertical="center"/>
    </xf>
    <xf numFmtId="3" fontId="6" fillId="2" borderId="1" xfId="8" applyNumberFormat="1" applyFont="1" applyFill="1" applyBorder="1" applyAlignment="1">
      <alignment horizontal="center" vertical="center"/>
    </xf>
    <xf numFmtId="164" fontId="2" fillId="2" borderId="1" xfId="8" applyFont="1" applyFill="1" applyBorder="1" applyAlignment="1">
      <alignment horizontal="center" vertical="center"/>
    </xf>
    <xf numFmtId="49" fontId="2" fillId="2" borderId="1" xfId="8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164" fontId="2" fillId="0" borderId="0" xfId="1" applyFont="1" applyFill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164" fontId="2" fillId="0" borderId="0" xfId="1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164" fontId="6" fillId="0" borderId="0" xfId="1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164" fontId="6" fillId="0" borderId="0" xfId="10" applyFont="1" applyFill="1" applyAlignment="1">
      <alignment horizontal="right" vertical="center" wrapText="1"/>
    </xf>
    <xf numFmtId="164" fontId="7" fillId="0" borderId="0" xfId="1" applyFont="1" applyFill="1" applyAlignment="1">
      <alignment horizontal="right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8" fillId="0" borderId="2" xfId="0" applyNumberFormat="1" applyFont="1" applyBorder="1" applyAlignment="1">
      <alignment horizontal="lef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/>
    </xf>
    <xf numFmtId="49" fontId="2" fillId="0" borderId="1" xfId="13" applyNumberFormat="1" applyFont="1" applyFill="1" applyBorder="1" applyAlignment="1">
      <alignment horizontal="center" vertical="center"/>
    </xf>
    <xf numFmtId="164" fontId="2" fillId="0" borderId="1" xfId="13" applyFont="1" applyFill="1" applyBorder="1" applyAlignment="1">
      <alignment horizontal="center" vertical="center" wrapText="1"/>
    </xf>
    <xf numFmtId="4" fontId="2" fillId="0" borderId="1" xfId="13" applyNumberFormat="1" applyFont="1" applyFill="1" applyBorder="1" applyAlignment="1">
      <alignment horizontal="center" vertical="center" wrapText="1"/>
    </xf>
  </cellXfs>
  <cellStyles count="23">
    <cellStyle name="Normal" xfId="3" xr:uid="{00000000-0005-0000-0000-000000000000}"/>
    <cellStyle name="Обычный" xfId="0" builtinId="0"/>
    <cellStyle name="Обычный 16" xfId="21" xr:uid="{00000000-0005-0000-0000-000002000000}"/>
    <cellStyle name="Обычный 18" xfId="22" xr:uid="{00000000-0005-0000-0000-000003000000}"/>
    <cellStyle name="Обычный 2" xfId="2" xr:uid="{00000000-0005-0000-0000-000004000000}"/>
    <cellStyle name="Обычный 2 3" xfId="5" xr:uid="{00000000-0005-0000-0000-000005000000}"/>
    <cellStyle name="Обычный 3" xfId="4" xr:uid="{00000000-0005-0000-0000-000006000000}"/>
    <cellStyle name="Обычный 3 2" xfId="11" xr:uid="{00000000-0005-0000-0000-000007000000}"/>
    <cellStyle name="Обычный 3 2 2" xfId="17" xr:uid="{00000000-0005-0000-0000-000008000000}"/>
    <cellStyle name="Обычный 3 3" xfId="14" xr:uid="{00000000-0005-0000-0000-000009000000}"/>
    <cellStyle name="Обычный 5" xfId="7" xr:uid="{00000000-0005-0000-0000-00000A000000}"/>
    <cellStyle name="Процентный" xfId="20" builtinId="5"/>
    <cellStyle name="Финансовый" xfId="1" builtinId="3"/>
    <cellStyle name="Финансовый 2" xfId="9" xr:uid="{00000000-0005-0000-0000-00000D000000}"/>
    <cellStyle name="Финансовый 2 2" xfId="12" xr:uid="{00000000-0005-0000-0000-00000E000000}"/>
    <cellStyle name="Финансовый 2 2 2" xfId="18" xr:uid="{00000000-0005-0000-0000-00000F000000}"/>
    <cellStyle name="Финансовый 2 3" xfId="15" xr:uid="{00000000-0005-0000-0000-000010000000}"/>
    <cellStyle name="Финансовый 3" xfId="10" xr:uid="{00000000-0005-0000-0000-000011000000}"/>
    <cellStyle name="Финансовый 3 2" xfId="16" xr:uid="{00000000-0005-0000-0000-000012000000}"/>
    <cellStyle name="Финансовый 3 2 2" xfId="6" xr:uid="{00000000-0005-0000-0000-000013000000}"/>
    <cellStyle name="Финансовый 3 2 2 2" xfId="19" xr:uid="{00000000-0005-0000-0000-000014000000}"/>
    <cellStyle name="Финансовый 4" xfId="8" xr:uid="{00000000-0005-0000-0000-000015000000}"/>
    <cellStyle name="Финансовый 5" xfId="13" xr:uid="{00000000-0005-0000-0000-000016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47"/>
  <sheetViews>
    <sheetView tabSelected="1" view="pageBreakPreview" zoomScale="160" zoomScaleNormal="55" zoomScaleSheetLayoutView="160" workbookViewId="0">
      <selection activeCell="C27" sqref="C27"/>
    </sheetView>
  </sheetViews>
  <sheetFormatPr defaultColWidth="9.140625" defaultRowHeight="15.75" x14ac:dyDescent="0.25"/>
  <cols>
    <col min="1" max="1" width="9.140625" style="2"/>
    <col min="2" max="2" width="9.28515625" style="18" customWidth="1"/>
    <col min="3" max="3" width="69.140625" style="2" customWidth="1"/>
    <col min="4" max="4" width="12.140625" style="19" customWidth="1"/>
    <col min="5" max="5" width="11.5703125" style="18" customWidth="1"/>
    <col min="6" max="6" width="19.5703125" style="7" hidden="1" customWidth="1"/>
    <col min="7" max="7" width="20.140625" style="11" hidden="1" customWidth="1"/>
    <col min="8" max="9" width="30.5703125" style="11" customWidth="1"/>
    <col min="10" max="14" width="9.140625" style="2"/>
    <col min="15" max="15" width="9.140625" style="13"/>
    <col min="16" max="20" width="9.140625" style="2"/>
    <col min="21" max="21" width="9.140625" style="13"/>
    <col min="22" max="26" width="9.140625" style="2"/>
    <col min="27" max="27" width="9.140625" style="13"/>
    <col min="28" max="29" width="9.140625" style="24"/>
    <col min="30" max="30" width="9.140625" style="6"/>
    <col min="31" max="31" width="9.140625" style="3"/>
    <col min="32" max="32" width="9.140625" style="6"/>
    <col min="33" max="33" width="9.140625" style="3"/>
    <col min="34" max="34" width="9.140625" style="6"/>
    <col min="35" max="35" width="9.140625" style="3"/>
    <col min="36" max="40" width="9.140625" style="2"/>
    <col min="41" max="41" width="9.140625" style="13"/>
    <col min="42" max="46" width="9.140625" style="2"/>
    <col min="47" max="47" width="9.140625" style="13"/>
    <col min="48" max="52" width="9.140625" style="2"/>
    <col min="53" max="53" width="9.140625" style="13"/>
    <col min="54" max="55" width="9.140625" style="24"/>
    <col min="56" max="56" width="9.140625" style="6"/>
    <col min="57" max="57" width="9.140625" style="3"/>
    <col min="58" max="58" width="9.140625" style="6"/>
    <col min="59" max="59" width="9.140625" style="3"/>
    <col min="60" max="60" width="9.140625" style="6"/>
    <col min="61" max="61" width="9.140625" style="3"/>
    <col min="62" max="66" width="9.140625" style="2"/>
    <col min="67" max="67" width="9.140625" style="13"/>
    <col min="68" max="16384" width="9.140625" style="2"/>
  </cols>
  <sheetData>
    <row r="1" spans="1:79" x14ac:dyDescent="0.25">
      <c r="H1" s="20"/>
      <c r="I1" s="20"/>
    </row>
    <row r="2" spans="1:79" x14ac:dyDescent="0.25">
      <c r="H2" s="67" t="s">
        <v>10</v>
      </c>
      <c r="I2" s="67"/>
    </row>
    <row r="3" spans="1:79" x14ac:dyDescent="0.25">
      <c r="H3" s="67" t="s">
        <v>4</v>
      </c>
      <c r="I3" s="67"/>
    </row>
    <row r="4" spans="1:79" x14ac:dyDescent="0.25">
      <c r="H4" s="68" t="s">
        <v>18</v>
      </c>
      <c r="I4" s="68"/>
    </row>
    <row r="5" spans="1:79" x14ac:dyDescent="0.25">
      <c r="H5" s="10"/>
      <c r="I5" s="10"/>
    </row>
    <row r="6" spans="1:79" s="1" customFormat="1" ht="17.45" customHeight="1" x14ac:dyDescent="0.25">
      <c r="A6" s="70" t="s">
        <v>63</v>
      </c>
      <c r="B6" s="70"/>
      <c r="C6" s="70"/>
      <c r="D6" s="70"/>
      <c r="E6" s="70"/>
      <c r="F6" s="70"/>
      <c r="G6" s="70"/>
      <c r="H6" s="70"/>
      <c r="I6" s="70"/>
      <c r="J6" s="70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</row>
    <row r="7" spans="1:79" s="1" customFormat="1" ht="63" customHeight="1" x14ac:dyDescent="0.25">
      <c r="A7" s="70" t="s">
        <v>80</v>
      </c>
      <c r="B7" s="70"/>
      <c r="C7" s="70"/>
      <c r="D7" s="70"/>
      <c r="E7" s="70"/>
      <c r="F7" s="70"/>
      <c r="G7" s="70"/>
      <c r="H7" s="70"/>
      <c r="I7" s="70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</row>
    <row r="8" spans="1:79" ht="16.149999999999999" customHeight="1" x14ac:dyDescent="0.25">
      <c r="B8" s="74" t="s">
        <v>64</v>
      </c>
      <c r="C8" s="74" t="s">
        <v>1</v>
      </c>
      <c r="D8" s="75" t="s">
        <v>0</v>
      </c>
      <c r="E8" s="76" t="s">
        <v>2</v>
      </c>
      <c r="F8" s="75" t="s">
        <v>65</v>
      </c>
      <c r="G8" s="75" t="s">
        <v>71</v>
      </c>
      <c r="H8" s="69" t="s">
        <v>7</v>
      </c>
      <c r="I8" s="69"/>
    </row>
    <row r="9" spans="1:79" x14ac:dyDescent="0.25">
      <c r="B9" s="74"/>
      <c r="C9" s="74"/>
      <c r="D9" s="75"/>
      <c r="E9" s="76"/>
      <c r="F9" s="75"/>
      <c r="G9" s="75"/>
      <c r="H9" s="69"/>
      <c r="I9" s="69"/>
    </row>
    <row r="10" spans="1:79" x14ac:dyDescent="0.25">
      <c r="B10" s="74"/>
      <c r="C10" s="74"/>
      <c r="D10" s="75"/>
      <c r="E10" s="76"/>
      <c r="F10" s="75"/>
      <c r="G10" s="75"/>
      <c r="H10" s="25" t="s">
        <v>8</v>
      </c>
      <c r="I10" s="25" t="s">
        <v>9</v>
      </c>
    </row>
    <row r="11" spans="1:79" x14ac:dyDescent="0.25">
      <c r="B11" s="30" t="s">
        <v>66</v>
      </c>
      <c r="C11" s="30" t="s">
        <v>52</v>
      </c>
      <c r="D11" s="30">
        <v>3</v>
      </c>
      <c r="E11" s="37">
        <v>4</v>
      </c>
      <c r="F11" s="37"/>
      <c r="G11" s="37"/>
      <c r="H11" s="26" t="s">
        <v>54</v>
      </c>
      <c r="I11" s="26" t="s">
        <v>55</v>
      </c>
    </row>
    <row r="12" spans="1:79" ht="34.9" customHeight="1" x14ac:dyDescent="0.25">
      <c r="B12" s="71" t="s">
        <v>6</v>
      </c>
      <c r="C12" s="72"/>
      <c r="D12" s="72"/>
      <c r="E12" s="72"/>
      <c r="F12" s="72"/>
      <c r="G12" s="72"/>
      <c r="H12" s="72"/>
      <c r="I12" s="73"/>
    </row>
    <row r="13" spans="1:79" x14ac:dyDescent="0.25">
      <c r="B13" s="45"/>
      <c r="C13" s="59" t="s">
        <v>81</v>
      </c>
      <c r="D13" s="58"/>
      <c r="E13" s="58"/>
      <c r="F13" s="58"/>
      <c r="G13" s="58"/>
      <c r="H13" s="53"/>
      <c r="I13" s="53"/>
    </row>
    <row r="14" spans="1:79" x14ac:dyDescent="0.25">
      <c r="B14" s="45" t="s">
        <v>11</v>
      </c>
      <c r="C14" s="52" t="s">
        <v>15</v>
      </c>
      <c r="D14" s="58"/>
      <c r="E14" s="58"/>
      <c r="F14" s="58"/>
      <c r="G14" s="58"/>
      <c r="H14" s="53"/>
      <c r="I14" s="53"/>
    </row>
    <row r="15" spans="1:79" x14ac:dyDescent="0.25">
      <c r="B15" s="31" t="s">
        <v>32</v>
      </c>
      <c r="C15" s="32" t="s">
        <v>56</v>
      </c>
      <c r="D15" s="33" t="s">
        <v>20</v>
      </c>
      <c r="E15" s="38">
        <v>1</v>
      </c>
      <c r="F15" s="39">
        <f>G15/E15</f>
        <v>1232246.17</v>
      </c>
      <c r="G15" s="39">
        <v>1232246.17</v>
      </c>
      <c r="H15" s="27" t="s">
        <v>79</v>
      </c>
      <c r="I15" s="27">
        <v>45107</v>
      </c>
    </row>
    <row r="16" spans="1:79" x14ac:dyDescent="0.25">
      <c r="B16" s="31" t="s">
        <v>33</v>
      </c>
      <c r="C16" s="32" t="s">
        <v>57</v>
      </c>
      <c r="D16" s="33" t="s">
        <v>20</v>
      </c>
      <c r="E16" s="40">
        <v>1</v>
      </c>
      <c r="F16" s="39">
        <f t="shared" ref="F16:F17" si="0">G16/E16</f>
        <v>217268971</v>
      </c>
      <c r="G16" s="41">
        <v>217268971</v>
      </c>
      <c r="H16" s="27" t="s">
        <v>79</v>
      </c>
      <c r="I16" s="27">
        <v>45107</v>
      </c>
    </row>
    <row r="17" spans="2:9" x14ac:dyDescent="0.25">
      <c r="B17" s="31" t="s">
        <v>34</v>
      </c>
      <c r="C17" s="32" t="s">
        <v>58</v>
      </c>
      <c r="D17" s="33" t="s">
        <v>20</v>
      </c>
      <c r="E17" s="37">
        <v>1</v>
      </c>
      <c r="F17" s="39">
        <f t="shared" si="0"/>
        <v>5163015.28</v>
      </c>
      <c r="G17" s="39">
        <v>5163015.28</v>
      </c>
      <c r="H17" s="27">
        <v>45047</v>
      </c>
      <c r="I17" s="27">
        <v>45595</v>
      </c>
    </row>
    <row r="18" spans="2:9" x14ac:dyDescent="0.25">
      <c r="B18" s="45" t="s">
        <v>12</v>
      </c>
      <c r="C18" s="52" t="s">
        <v>16</v>
      </c>
      <c r="D18" s="58"/>
      <c r="E18" s="58"/>
      <c r="F18" s="58"/>
      <c r="G18" s="58"/>
      <c r="H18" s="53"/>
      <c r="I18" s="53"/>
    </row>
    <row r="19" spans="2:9" x14ac:dyDescent="0.25">
      <c r="B19" s="45" t="s">
        <v>35</v>
      </c>
      <c r="C19" s="52" t="s">
        <v>21</v>
      </c>
      <c r="D19" s="58"/>
      <c r="E19" s="58"/>
      <c r="F19" s="58"/>
      <c r="G19" s="58"/>
      <c r="H19" s="53"/>
      <c r="I19" s="53"/>
    </row>
    <row r="20" spans="2:9" x14ac:dyDescent="0.25">
      <c r="B20" s="31" t="s">
        <v>22</v>
      </c>
      <c r="C20" s="32" t="s">
        <v>82</v>
      </c>
      <c r="D20" s="33" t="s">
        <v>20</v>
      </c>
      <c r="E20" s="38">
        <v>1</v>
      </c>
      <c r="F20" s="39">
        <f t="shared" ref="F20" si="1">G20/E20</f>
        <v>2672174433.8699999</v>
      </c>
      <c r="G20" s="51">
        <v>2672174433.8699999</v>
      </c>
      <c r="H20" s="27" t="s">
        <v>79</v>
      </c>
      <c r="I20" s="27">
        <v>45260</v>
      </c>
    </row>
    <row r="21" spans="2:9" x14ac:dyDescent="0.25">
      <c r="B21" s="45" t="s">
        <v>36</v>
      </c>
      <c r="C21" s="52" t="s">
        <v>23</v>
      </c>
      <c r="D21" s="53"/>
      <c r="E21" s="57"/>
      <c r="F21" s="53"/>
      <c r="G21" s="53"/>
      <c r="H21" s="53"/>
      <c r="I21" s="53"/>
    </row>
    <row r="22" spans="2:9" x14ac:dyDescent="0.25">
      <c r="B22" s="31" t="s">
        <v>24</v>
      </c>
      <c r="C22" s="32" t="s">
        <v>83</v>
      </c>
      <c r="D22" s="33" t="s">
        <v>20</v>
      </c>
      <c r="E22" s="40">
        <v>1</v>
      </c>
      <c r="F22" s="39">
        <f t="shared" ref="F22" si="2">G22/E22</f>
        <v>4926114911.6000004</v>
      </c>
      <c r="G22" s="41">
        <v>4926114911.6000004</v>
      </c>
      <c r="H22" s="27">
        <v>45078</v>
      </c>
      <c r="I22" s="27">
        <v>45565</v>
      </c>
    </row>
    <row r="23" spans="2:9" x14ac:dyDescent="0.25">
      <c r="B23" s="45" t="s">
        <v>37</v>
      </c>
      <c r="C23" s="52" t="s">
        <v>45</v>
      </c>
      <c r="D23" s="53"/>
      <c r="E23" s="57"/>
      <c r="F23" s="53"/>
      <c r="G23" s="53"/>
      <c r="H23" s="53"/>
      <c r="I23" s="53"/>
    </row>
    <row r="24" spans="2:9" ht="31.5" x14ac:dyDescent="0.25">
      <c r="B24" s="31" t="s">
        <v>26</v>
      </c>
      <c r="C24" s="32" t="s">
        <v>84</v>
      </c>
      <c r="D24" s="33" t="s">
        <v>20</v>
      </c>
      <c r="E24" s="40">
        <v>1</v>
      </c>
      <c r="F24" s="39">
        <f t="shared" ref="F24:F25" si="3">G24/E24</f>
        <v>36599417</v>
      </c>
      <c r="G24" s="41">
        <v>36599417</v>
      </c>
      <c r="H24" s="27">
        <v>45078</v>
      </c>
      <c r="I24" s="27">
        <v>45565</v>
      </c>
    </row>
    <row r="25" spans="2:9" ht="31.5" x14ac:dyDescent="0.25">
      <c r="B25" s="31" t="s">
        <v>46</v>
      </c>
      <c r="C25" s="32" t="s">
        <v>85</v>
      </c>
      <c r="D25" s="33" t="s">
        <v>20</v>
      </c>
      <c r="E25" s="40">
        <v>1</v>
      </c>
      <c r="F25" s="39">
        <f t="shared" si="3"/>
        <v>50756952</v>
      </c>
      <c r="G25" s="41">
        <v>50756952</v>
      </c>
      <c r="H25" s="27">
        <v>45139</v>
      </c>
      <c r="I25" s="27">
        <v>45565</v>
      </c>
    </row>
    <row r="26" spans="2:9" x14ac:dyDescent="0.25">
      <c r="B26" s="45" t="s">
        <v>38</v>
      </c>
      <c r="C26" s="52" t="s">
        <v>25</v>
      </c>
      <c r="D26" s="53"/>
      <c r="E26" s="53"/>
      <c r="F26" s="53"/>
      <c r="G26" s="53"/>
      <c r="H26" s="53"/>
      <c r="I26" s="53"/>
    </row>
    <row r="27" spans="2:9" x14ac:dyDescent="0.25">
      <c r="B27" s="31" t="s">
        <v>28</v>
      </c>
      <c r="C27" s="32" t="s">
        <v>25</v>
      </c>
      <c r="D27" s="33" t="s">
        <v>20</v>
      </c>
      <c r="E27" s="40">
        <v>1</v>
      </c>
      <c r="F27" s="39">
        <f t="shared" ref="F27" si="4">G27/E27</f>
        <v>592044390.35000002</v>
      </c>
      <c r="G27" s="41">
        <v>592044390.35000002</v>
      </c>
      <c r="H27" s="27">
        <v>45139</v>
      </c>
      <c r="I27" s="27">
        <v>45565</v>
      </c>
    </row>
    <row r="28" spans="2:9" x14ac:dyDescent="0.25">
      <c r="B28" s="45" t="s">
        <v>41</v>
      </c>
      <c r="C28" s="52" t="s">
        <v>27</v>
      </c>
      <c r="D28" s="53"/>
      <c r="E28" s="53"/>
      <c r="F28" s="53"/>
      <c r="G28" s="53"/>
      <c r="H28" s="53"/>
      <c r="I28" s="53"/>
    </row>
    <row r="29" spans="2:9" x14ac:dyDescent="0.25">
      <c r="B29" s="31" t="s">
        <v>29</v>
      </c>
      <c r="C29" s="32" t="s">
        <v>86</v>
      </c>
      <c r="D29" s="33" t="s">
        <v>20</v>
      </c>
      <c r="E29" s="37">
        <v>1</v>
      </c>
      <c r="F29" s="39">
        <f t="shared" ref="F29:F30" si="5">G29/E29</f>
        <v>140040203.5</v>
      </c>
      <c r="G29" s="39">
        <v>140040203.5</v>
      </c>
      <c r="H29" s="27">
        <v>45078</v>
      </c>
      <c r="I29" s="27">
        <v>45260</v>
      </c>
    </row>
    <row r="30" spans="2:9" x14ac:dyDescent="0.25">
      <c r="B30" s="31" t="s">
        <v>30</v>
      </c>
      <c r="C30" s="32" t="s">
        <v>59</v>
      </c>
      <c r="D30" s="33" t="s">
        <v>20</v>
      </c>
      <c r="E30" s="37">
        <v>1</v>
      </c>
      <c r="F30" s="39">
        <f t="shared" si="5"/>
        <v>112875422.15000001</v>
      </c>
      <c r="G30" s="39">
        <v>112875422.15000001</v>
      </c>
      <c r="H30" s="27">
        <v>45078</v>
      </c>
      <c r="I30" s="27">
        <v>45260</v>
      </c>
    </row>
    <row r="31" spans="2:9" ht="31.5" x14ac:dyDescent="0.25">
      <c r="B31" s="45" t="s">
        <v>39</v>
      </c>
      <c r="C31" s="52" t="s">
        <v>74</v>
      </c>
      <c r="D31" s="53"/>
      <c r="E31" s="53"/>
      <c r="F31" s="53"/>
      <c r="G31" s="53"/>
      <c r="H31" s="53"/>
      <c r="I31" s="53"/>
    </row>
    <row r="32" spans="2:9" x14ac:dyDescent="0.25">
      <c r="B32" s="34" t="s">
        <v>47</v>
      </c>
      <c r="C32" s="35" t="s">
        <v>60</v>
      </c>
      <c r="D32" s="36" t="s">
        <v>67</v>
      </c>
      <c r="E32" s="42">
        <v>1</v>
      </c>
      <c r="F32" s="41">
        <f t="shared" ref="F32:F35" si="6">G32/E32</f>
        <v>2202517235.5700002</v>
      </c>
      <c r="G32" s="44">
        <v>2202517235.5700002</v>
      </c>
      <c r="H32" s="27" t="s">
        <v>79</v>
      </c>
      <c r="I32" s="27">
        <v>45550</v>
      </c>
    </row>
    <row r="33" spans="1:73" x14ac:dyDescent="0.25">
      <c r="B33" s="34" t="s">
        <v>48</v>
      </c>
      <c r="C33" s="35" t="s">
        <v>78</v>
      </c>
      <c r="D33" s="36" t="s">
        <v>67</v>
      </c>
      <c r="E33" s="42">
        <v>1</v>
      </c>
      <c r="F33" s="41">
        <f t="shared" si="6"/>
        <v>660810621.79999995</v>
      </c>
      <c r="G33" s="44">
        <v>660810621.79999995</v>
      </c>
      <c r="H33" s="27" t="s">
        <v>79</v>
      </c>
      <c r="I33" s="27">
        <v>45550</v>
      </c>
    </row>
    <row r="34" spans="1:73" x14ac:dyDescent="0.25">
      <c r="B34" s="34" t="s">
        <v>49</v>
      </c>
      <c r="C34" s="35" t="s">
        <v>61</v>
      </c>
      <c r="D34" s="36" t="s">
        <v>67</v>
      </c>
      <c r="E34" s="42">
        <v>1</v>
      </c>
      <c r="F34" s="41">
        <f t="shared" si="6"/>
        <v>351059164.16000003</v>
      </c>
      <c r="G34" s="44">
        <v>351059164.16000003</v>
      </c>
      <c r="H34" s="27" t="s">
        <v>79</v>
      </c>
      <c r="I34" s="27">
        <v>45550</v>
      </c>
    </row>
    <row r="35" spans="1:73" x14ac:dyDescent="0.25">
      <c r="B35" s="34" t="s">
        <v>50</v>
      </c>
      <c r="C35" s="35" t="s">
        <v>62</v>
      </c>
      <c r="D35" s="36" t="s">
        <v>67</v>
      </c>
      <c r="E35" s="42">
        <v>1</v>
      </c>
      <c r="F35" s="41">
        <f t="shared" si="6"/>
        <v>532337877.63999999</v>
      </c>
      <c r="G35" s="44">
        <v>532337877.63999999</v>
      </c>
      <c r="H35" s="27" t="s">
        <v>79</v>
      </c>
      <c r="I35" s="27">
        <v>45550</v>
      </c>
    </row>
    <row r="36" spans="1:73" x14ac:dyDescent="0.25">
      <c r="B36" s="34" t="s">
        <v>51</v>
      </c>
      <c r="C36" s="35" t="s">
        <v>72</v>
      </c>
      <c r="D36" s="36" t="s">
        <v>67</v>
      </c>
      <c r="E36" s="42">
        <v>4</v>
      </c>
      <c r="F36" s="41">
        <f t="shared" ref="F36" si="7">G36/E36</f>
        <v>176040439.44999999</v>
      </c>
      <c r="G36" s="41">
        <v>704161757.79999995</v>
      </c>
      <c r="H36" s="27" t="s">
        <v>79</v>
      </c>
      <c r="I36" s="27">
        <v>45550</v>
      </c>
    </row>
    <row r="37" spans="1:73" x14ac:dyDescent="0.25">
      <c r="B37" s="54" t="s">
        <v>68</v>
      </c>
      <c r="C37" s="55" t="s">
        <v>31</v>
      </c>
      <c r="D37" s="56"/>
      <c r="E37" s="56"/>
      <c r="F37" s="56"/>
      <c r="G37" s="56"/>
      <c r="H37" s="53"/>
      <c r="I37" s="53"/>
    </row>
    <row r="38" spans="1:73" x14ac:dyDescent="0.25">
      <c r="B38" s="34" t="s">
        <v>69</v>
      </c>
      <c r="C38" s="35" t="s">
        <v>73</v>
      </c>
      <c r="D38" s="36" t="s">
        <v>67</v>
      </c>
      <c r="E38" s="42">
        <v>1</v>
      </c>
      <c r="F38" s="41">
        <f t="shared" ref="F38" si="8">G38/E38</f>
        <v>76885705.25</v>
      </c>
      <c r="G38" s="43">
        <v>76885705.25</v>
      </c>
      <c r="H38" s="27" t="s">
        <v>79</v>
      </c>
      <c r="I38" s="27">
        <v>45550</v>
      </c>
    </row>
    <row r="39" spans="1:73" x14ac:dyDescent="0.25">
      <c r="B39" s="45" t="s">
        <v>13</v>
      </c>
      <c r="C39" s="52" t="s">
        <v>17</v>
      </c>
      <c r="D39" s="53"/>
      <c r="E39" s="53"/>
      <c r="F39" s="53"/>
      <c r="G39" s="53"/>
      <c r="H39" s="53"/>
      <c r="I39" s="53"/>
    </row>
    <row r="40" spans="1:73" x14ac:dyDescent="0.25">
      <c r="B40" s="31" t="s">
        <v>40</v>
      </c>
      <c r="C40" s="32" t="s">
        <v>53</v>
      </c>
      <c r="D40" s="33" t="s">
        <v>20</v>
      </c>
      <c r="E40" s="38">
        <v>1</v>
      </c>
      <c r="F40" s="39">
        <f t="shared" ref="F40" si="9">G40/E40</f>
        <v>55880719.5</v>
      </c>
      <c r="G40" s="39">
        <v>55880719.5</v>
      </c>
      <c r="H40" s="27" t="s">
        <v>79</v>
      </c>
      <c r="I40" s="27">
        <v>45107</v>
      </c>
    </row>
    <row r="41" spans="1:73" ht="31.5" x14ac:dyDescent="0.25">
      <c r="B41" s="45" t="s">
        <v>14</v>
      </c>
      <c r="C41" s="46" t="s">
        <v>19</v>
      </c>
      <c r="D41" s="47" t="s">
        <v>70</v>
      </c>
      <c r="E41" s="50">
        <v>1</v>
      </c>
      <c r="F41" s="48">
        <f>G41</f>
        <v>63569000</v>
      </c>
      <c r="G41" s="48">
        <v>63569000</v>
      </c>
      <c r="H41" s="49" t="s">
        <v>79</v>
      </c>
      <c r="I41" s="49">
        <v>45199</v>
      </c>
    </row>
    <row r="42" spans="1:73" s="8" customFormat="1" ht="25.15" customHeight="1" x14ac:dyDescent="0.25">
      <c r="A42" s="66" t="s">
        <v>75</v>
      </c>
      <c r="B42" s="66"/>
      <c r="C42" s="66"/>
      <c r="D42" s="66"/>
      <c r="E42" s="66"/>
      <c r="F42" s="66"/>
      <c r="G42" s="66"/>
      <c r="H42" s="66"/>
      <c r="I42" s="66"/>
      <c r="J42" s="5"/>
      <c r="K42" s="4"/>
      <c r="L42" s="5"/>
      <c r="M42" s="4"/>
      <c r="N42" s="5"/>
      <c r="O42" s="4"/>
      <c r="P42" s="5"/>
      <c r="Q42" s="4"/>
      <c r="R42" s="5"/>
      <c r="S42" s="4"/>
      <c r="U42" s="12"/>
      <c r="V42" s="5"/>
      <c r="W42" s="4"/>
      <c r="X42" s="5"/>
      <c r="Y42" s="4"/>
      <c r="AA42" s="12"/>
      <c r="AB42" s="5"/>
      <c r="AC42" s="4"/>
      <c r="AD42" s="5"/>
      <c r="AE42" s="4"/>
      <c r="AG42" s="12"/>
      <c r="AH42" s="21"/>
      <c r="AI42" s="23">
        <f t="shared" ref="AI42" si="10">K42+M42+O42+Q42+S42+U42+W42+Y42+AA42+AC42+AE42+AG42</f>
        <v>0</v>
      </c>
      <c r="AJ42" s="5"/>
      <c r="AK42" s="4"/>
      <c r="AL42" s="5"/>
      <c r="AM42" s="4"/>
      <c r="AN42" s="5"/>
      <c r="AO42" s="4"/>
      <c r="AP42" s="5"/>
      <c r="AQ42" s="4"/>
      <c r="AR42" s="5"/>
      <c r="AS42" s="4"/>
      <c r="AU42" s="12"/>
      <c r="AV42" s="5"/>
      <c r="AW42" s="4"/>
      <c r="AX42" s="5"/>
      <c r="AY42" s="4"/>
      <c r="BA42" s="12"/>
      <c r="BB42" s="5"/>
      <c r="BC42" s="4"/>
      <c r="BD42" s="5"/>
      <c r="BE42" s="4"/>
      <c r="BG42" s="12"/>
      <c r="BH42" s="21"/>
      <c r="BI42" s="23">
        <f t="shared" ref="BI42" si="11">AK42+AM42+AO42+AQ42+AS42+AU42+AW42+AY42+BA42+BC42+BE42+BG42</f>
        <v>0</v>
      </c>
      <c r="BJ42" s="5"/>
      <c r="BK42" s="4"/>
      <c r="BL42" s="5"/>
      <c r="BM42" s="4"/>
      <c r="BN42" s="5"/>
      <c r="BO42" s="4"/>
      <c r="BP42" s="5"/>
      <c r="BQ42" s="4"/>
      <c r="BR42" s="5"/>
      <c r="BS42" s="4"/>
      <c r="BU42" s="12"/>
    </row>
    <row r="43" spans="1:73" s="8" customFormat="1" ht="33.75" customHeight="1" x14ac:dyDescent="0.25">
      <c r="A43" s="17"/>
      <c r="B43" s="62" t="s">
        <v>5</v>
      </c>
      <c r="C43" s="62"/>
      <c r="D43" s="62"/>
      <c r="E43" s="63"/>
      <c r="F43" s="63"/>
      <c r="G43" s="63" t="s">
        <v>76</v>
      </c>
      <c r="H43" s="63"/>
      <c r="I43" s="5"/>
      <c r="J43" s="4"/>
      <c r="K43" s="5"/>
      <c r="L43" s="4"/>
      <c r="M43" s="5"/>
      <c r="N43" s="4"/>
      <c r="O43" s="5"/>
      <c r="P43" s="4"/>
      <c r="Q43" s="5"/>
      <c r="R43" s="4"/>
      <c r="T43" s="12"/>
      <c r="U43" s="5"/>
      <c r="V43" s="4"/>
      <c r="W43" s="5"/>
      <c r="X43" s="4"/>
      <c r="Z43" s="12"/>
      <c r="AA43" s="5"/>
      <c r="AB43" s="4"/>
      <c r="AC43" s="5"/>
      <c r="AD43" s="4"/>
      <c r="AF43" s="12"/>
      <c r="AG43" s="21"/>
      <c r="AH43" s="23">
        <f t="shared" ref="AH43:AH47" si="12">J43+L43+N43+P43+R43+T43+V43+X43+Z43+AB43+AD43+AF43</f>
        <v>0</v>
      </c>
      <c r="AI43" s="5"/>
      <c r="AJ43" s="4"/>
      <c r="AK43" s="5"/>
      <c r="AL43" s="4"/>
      <c r="AM43" s="5"/>
      <c r="AN43" s="4"/>
      <c r="AO43" s="5"/>
      <c r="AP43" s="4"/>
      <c r="AQ43" s="5"/>
      <c r="AR43" s="4"/>
      <c r="AT43" s="12"/>
      <c r="AU43" s="5"/>
      <c r="AV43" s="4"/>
      <c r="AW43" s="5"/>
      <c r="AX43" s="4"/>
      <c r="AZ43" s="12"/>
      <c r="BA43" s="5"/>
      <c r="BB43" s="4"/>
      <c r="BC43" s="5"/>
      <c r="BD43" s="4"/>
      <c r="BF43" s="12"/>
      <c r="BG43" s="21"/>
      <c r="BH43" s="23">
        <f t="shared" ref="BH43:BH47" si="13">AJ43+AL43+AN43+AP43+AR43+AT43+AV43+AX43+AZ43+BB43+BD43+BF43</f>
        <v>0</v>
      </c>
      <c r="BI43" s="5"/>
      <c r="BJ43" s="4"/>
      <c r="BK43" s="5"/>
      <c r="BL43" s="4"/>
      <c r="BM43" s="5"/>
      <c r="BN43" s="4"/>
      <c r="BO43" s="5"/>
      <c r="BP43" s="4"/>
      <c r="BQ43" s="5"/>
      <c r="BR43" s="4"/>
      <c r="BT43" s="12"/>
    </row>
    <row r="44" spans="1:73" ht="42.75" customHeight="1" x14ac:dyDescent="0.25">
      <c r="A44" s="18"/>
      <c r="B44" s="62" t="s">
        <v>43</v>
      </c>
      <c r="C44" s="62"/>
      <c r="D44" s="62"/>
      <c r="E44" s="63"/>
      <c r="F44" s="63"/>
      <c r="G44" s="63"/>
      <c r="H44" s="63"/>
      <c r="I44" s="15"/>
      <c r="J44" s="14"/>
      <c r="K44" s="15"/>
      <c r="L44" s="14"/>
      <c r="M44" s="15"/>
      <c r="N44" s="14"/>
      <c r="O44" s="15"/>
      <c r="P44" s="14"/>
      <c r="Q44" s="15"/>
      <c r="R44" s="14"/>
      <c r="T44" s="13"/>
      <c r="U44" s="15"/>
      <c r="V44" s="14"/>
      <c r="W44" s="15"/>
      <c r="X44" s="14"/>
      <c r="Z44" s="13"/>
      <c r="AA44" s="15"/>
      <c r="AB44" s="14"/>
      <c r="AC44" s="15"/>
      <c r="AD44" s="14"/>
      <c r="AE44" s="2"/>
      <c r="AF44" s="13"/>
      <c r="AG44" s="22"/>
      <c r="AH44" s="24">
        <f t="shared" si="12"/>
        <v>0</v>
      </c>
      <c r="AI44" s="15"/>
      <c r="AJ44" s="14"/>
      <c r="AK44" s="15"/>
      <c r="AL44" s="14"/>
      <c r="AM44" s="15"/>
      <c r="AN44" s="14"/>
      <c r="AO44" s="15"/>
      <c r="AP44" s="14"/>
      <c r="AQ44" s="15"/>
      <c r="AR44" s="14"/>
      <c r="AT44" s="13"/>
      <c r="AU44" s="15"/>
      <c r="AV44" s="14"/>
      <c r="AW44" s="15"/>
      <c r="AX44" s="14"/>
      <c r="AZ44" s="13"/>
      <c r="BA44" s="15"/>
      <c r="BB44" s="14"/>
      <c r="BC44" s="15"/>
      <c r="BD44" s="14"/>
      <c r="BE44" s="2"/>
      <c r="BF44" s="13"/>
      <c r="BG44" s="22"/>
      <c r="BH44" s="24">
        <f t="shared" si="13"/>
        <v>0</v>
      </c>
      <c r="BI44" s="15"/>
      <c r="BJ44" s="14"/>
      <c r="BK44" s="15"/>
      <c r="BL44" s="14"/>
      <c r="BM44" s="15"/>
      <c r="BN44" s="14"/>
      <c r="BO44" s="15"/>
      <c r="BP44" s="14"/>
      <c r="BQ44" s="15"/>
      <c r="BR44" s="14"/>
      <c r="BT44" s="13"/>
    </row>
    <row r="45" spans="1:73" ht="43.5" customHeight="1" x14ac:dyDescent="0.25">
      <c r="A45" s="18"/>
      <c r="B45" s="64" t="s">
        <v>44</v>
      </c>
      <c r="C45" s="64"/>
      <c r="D45" s="64"/>
      <c r="E45" s="65"/>
      <c r="F45" s="65"/>
      <c r="G45" s="65"/>
      <c r="H45" s="65"/>
      <c r="I45" s="6"/>
      <c r="J45" s="3"/>
      <c r="K45" s="6"/>
      <c r="L45" s="3"/>
      <c r="M45" s="6"/>
      <c r="N45" s="3"/>
      <c r="O45" s="6"/>
      <c r="P45" s="3"/>
      <c r="Q45" s="6"/>
      <c r="R45" s="3"/>
      <c r="T45" s="13"/>
      <c r="U45" s="6"/>
      <c r="V45" s="3"/>
      <c r="W45" s="6"/>
      <c r="X45" s="3"/>
      <c r="Z45" s="13"/>
      <c r="AA45" s="6"/>
      <c r="AB45" s="3"/>
      <c r="AC45" s="6"/>
      <c r="AD45" s="3"/>
      <c r="AE45" s="2"/>
      <c r="AF45" s="13"/>
      <c r="AG45" s="22"/>
      <c r="AH45" s="24">
        <f t="shared" si="12"/>
        <v>0</v>
      </c>
      <c r="AI45" s="6"/>
      <c r="AJ45" s="3"/>
      <c r="AK45" s="6"/>
      <c r="AL45" s="3"/>
      <c r="AM45" s="6"/>
      <c r="AN45" s="3"/>
      <c r="AO45" s="6"/>
      <c r="AP45" s="3"/>
      <c r="AQ45" s="6"/>
      <c r="AR45" s="3"/>
      <c r="AT45" s="13"/>
      <c r="AU45" s="6"/>
      <c r="AV45" s="3"/>
      <c r="AW45" s="6"/>
      <c r="AX45" s="3"/>
      <c r="AZ45" s="13"/>
      <c r="BA45" s="6"/>
      <c r="BB45" s="3"/>
      <c r="BC45" s="6"/>
      <c r="BD45" s="3"/>
      <c r="BE45" s="2"/>
      <c r="BF45" s="13"/>
      <c r="BG45" s="22"/>
      <c r="BH45" s="24">
        <f t="shared" si="13"/>
        <v>0</v>
      </c>
      <c r="BI45" s="6"/>
      <c r="BJ45" s="3"/>
      <c r="BK45" s="6"/>
      <c r="BL45" s="3"/>
      <c r="BM45" s="6"/>
      <c r="BN45" s="3"/>
      <c r="BO45" s="6"/>
      <c r="BP45" s="3"/>
      <c r="BQ45" s="6"/>
      <c r="BR45" s="3"/>
      <c r="BT45" s="13"/>
    </row>
    <row r="46" spans="1:73" ht="34.15" customHeight="1" x14ac:dyDescent="0.25">
      <c r="A46" s="18"/>
      <c r="B46" s="60" t="s">
        <v>42</v>
      </c>
      <c r="C46" s="60"/>
      <c r="D46" s="60"/>
      <c r="E46" s="61"/>
      <c r="F46" s="61"/>
      <c r="G46" s="61" t="s">
        <v>77</v>
      </c>
      <c r="H46" s="61"/>
      <c r="I46" s="6"/>
      <c r="J46" s="3"/>
      <c r="K46" s="6"/>
      <c r="L46" s="3"/>
      <c r="M46" s="6"/>
      <c r="N46" s="3"/>
      <c r="O46" s="6"/>
      <c r="P46" s="3"/>
      <c r="Q46" s="6"/>
      <c r="R46" s="3"/>
      <c r="T46" s="13"/>
      <c r="U46" s="6"/>
      <c r="V46" s="3"/>
      <c r="W46" s="6"/>
      <c r="X46" s="3"/>
      <c r="Z46" s="13"/>
      <c r="AA46" s="6"/>
      <c r="AB46" s="3"/>
      <c r="AC46" s="6"/>
      <c r="AD46" s="3"/>
      <c r="AE46" s="2"/>
      <c r="AF46" s="13"/>
      <c r="AG46" s="22"/>
      <c r="AH46" s="24">
        <f t="shared" si="12"/>
        <v>0</v>
      </c>
      <c r="AI46" s="6"/>
      <c r="AJ46" s="3"/>
      <c r="AK46" s="6"/>
      <c r="AL46" s="3"/>
      <c r="AM46" s="6"/>
      <c r="AN46" s="3"/>
      <c r="AO46" s="6"/>
      <c r="AP46" s="3"/>
      <c r="AQ46" s="6"/>
      <c r="AR46" s="3"/>
      <c r="AT46" s="13"/>
      <c r="AU46" s="6"/>
      <c r="AV46" s="3"/>
      <c r="AW46" s="6"/>
      <c r="AX46" s="3"/>
      <c r="AZ46" s="13"/>
      <c r="BA46" s="6"/>
      <c r="BB46" s="3"/>
      <c r="BC46" s="6"/>
      <c r="BD46" s="3"/>
      <c r="BE46" s="2"/>
      <c r="BF46" s="13"/>
      <c r="BG46" s="22"/>
      <c r="BH46" s="24">
        <f t="shared" si="13"/>
        <v>0</v>
      </c>
      <c r="BI46" s="6"/>
      <c r="BJ46" s="3"/>
      <c r="BK46" s="6"/>
      <c r="BL46" s="3"/>
      <c r="BM46" s="6"/>
      <c r="BN46" s="3"/>
      <c r="BO46" s="6"/>
      <c r="BP46" s="3"/>
      <c r="BQ46" s="6"/>
      <c r="BR46" s="3"/>
      <c r="BT46" s="13"/>
    </row>
    <row r="47" spans="1:73" ht="19.5" customHeight="1" x14ac:dyDescent="0.25">
      <c r="A47" s="18"/>
      <c r="B47" s="28" t="s">
        <v>3</v>
      </c>
      <c r="C47" s="9"/>
      <c r="D47" s="17"/>
      <c r="E47" s="29"/>
      <c r="F47" s="11"/>
      <c r="G47" s="29" t="s">
        <v>3</v>
      </c>
      <c r="I47" s="6"/>
      <c r="J47" s="3"/>
      <c r="K47" s="6"/>
      <c r="L47" s="3"/>
      <c r="M47" s="6"/>
      <c r="N47" s="3"/>
      <c r="O47" s="6"/>
      <c r="P47" s="3"/>
      <c r="Q47" s="6"/>
      <c r="R47" s="3"/>
      <c r="T47" s="13"/>
      <c r="U47" s="6"/>
      <c r="V47" s="3"/>
      <c r="W47" s="6"/>
      <c r="X47" s="3"/>
      <c r="Z47" s="13"/>
      <c r="AA47" s="6"/>
      <c r="AB47" s="3"/>
      <c r="AC47" s="6"/>
      <c r="AD47" s="3"/>
      <c r="AE47" s="2"/>
      <c r="AF47" s="13"/>
      <c r="AG47" s="22"/>
      <c r="AH47" s="24">
        <f t="shared" si="12"/>
        <v>0</v>
      </c>
      <c r="AI47" s="6"/>
      <c r="AJ47" s="3"/>
      <c r="AK47" s="6"/>
      <c r="AL47" s="3"/>
      <c r="AM47" s="6"/>
      <c r="AN47" s="3"/>
      <c r="AO47" s="6"/>
      <c r="AP47" s="3"/>
      <c r="AQ47" s="6"/>
      <c r="AR47" s="3"/>
      <c r="AT47" s="13"/>
      <c r="AU47" s="6"/>
      <c r="AV47" s="3"/>
      <c r="AW47" s="6"/>
      <c r="AX47" s="3"/>
      <c r="AZ47" s="13"/>
      <c r="BA47" s="6"/>
      <c r="BB47" s="3"/>
      <c r="BC47" s="6"/>
      <c r="BD47" s="3"/>
      <c r="BE47" s="2"/>
      <c r="BF47" s="13"/>
      <c r="BG47" s="22"/>
      <c r="BH47" s="24">
        <f t="shared" si="13"/>
        <v>0</v>
      </c>
      <c r="BI47" s="6"/>
      <c r="BJ47" s="3"/>
      <c r="BK47" s="6"/>
      <c r="BL47" s="3"/>
      <c r="BM47" s="6"/>
      <c r="BN47" s="3"/>
      <c r="BO47" s="6"/>
      <c r="BP47" s="3"/>
      <c r="BQ47" s="6"/>
      <c r="BR47" s="3"/>
      <c r="BT47" s="13"/>
    </row>
  </sheetData>
  <mergeCells count="26">
    <mergeCell ref="E8:E10"/>
    <mergeCell ref="A42:I42"/>
    <mergeCell ref="B43:D43"/>
    <mergeCell ref="E43:F43"/>
    <mergeCell ref="G43:H43"/>
    <mergeCell ref="H2:I2"/>
    <mergeCell ref="H3:I3"/>
    <mergeCell ref="H4:I4"/>
    <mergeCell ref="H8:I9"/>
    <mergeCell ref="A7:I7"/>
    <mergeCell ref="B12:I12"/>
    <mergeCell ref="A6:J6"/>
    <mergeCell ref="B8:B10"/>
    <mergeCell ref="C8:C10"/>
    <mergeCell ref="D8:D10"/>
    <mergeCell ref="G8:G10"/>
    <mergeCell ref="F8:F10"/>
    <mergeCell ref="B46:D46"/>
    <mergeCell ref="E46:F46"/>
    <mergeCell ref="G46:H46"/>
    <mergeCell ref="B44:D44"/>
    <mergeCell ref="E44:F44"/>
    <mergeCell ref="G44:H44"/>
    <mergeCell ref="B45:D45"/>
    <mergeCell ref="E45:F45"/>
    <mergeCell ref="G45:H45"/>
  </mergeCells>
  <pageMargins left="0.7" right="0.7" top="0.75" bottom="0.75" header="0.3" footer="0.3"/>
  <pageSetup paperSize="9" scale="41" orientation="portrait" r:id="rId1"/>
  <colBreaks count="1" manualBreakCount="1">
    <brk id="4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км65-км90</vt:lpstr>
      <vt:lpstr>'км65-км90'!Область_печати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Калуцких Иван Александрович</dc:creator>
  <cp:lastModifiedBy>Тимошенко Яна Владимировна</cp:lastModifiedBy>
  <cp:lastPrinted>2022-12-29T13:09:07Z</cp:lastPrinted>
  <dcterms:created xsi:type="dcterms:W3CDTF">2014-07-03T12:03:05Z</dcterms:created>
  <dcterms:modified xsi:type="dcterms:W3CDTF">2023-02-22T13:41:22Z</dcterms:modified>
</cp:coreProperties>
</file>